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2384" windowHeight="931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57" i="1"/>
  <c r="J57"/>
  <c r="I57"/>
  <c r="H57"/>
  <c r="G57"/>
  <c r="F57"/>
  <c r="E57"/>
  <c r="D57" s="1"/>
  <c r="K56"/>
  <c r="J56"/>
  <c r="I56"/>
  <c r="H56"/>
  <c r="G56"/>
  <c r="F56"/>
  <c r="E56"/>
  <c r="K55"/>
  <c r="J55"/>
  <c r="I55"/>
  <c r="H55"/>
  <c r="G55"/>
  <c r="F55"/>
  <c r="D56"/>
  <c r="E55" l="1"/>
  <c r="D55"/>
</calcChain>
</file>

<file path=xl/sharedStrings.xml><?xml version="1.0" encoding="utf-8"?>
<sst xmlns="http://schemas.openxmlformats.org/spreadsheetml/2006/main" count="117" uniqueCount="66">
  <si>
    <t>Обоснования финансовых ресурсов, необходимых для реализации мероприятий Подпрограмм</t>
  </si>
  <si>
    <t>Наименование мероприятия  подпрограммы</t>
  </si>
  <si>
    <t>Источники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</si>
  <si>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</si>
  <si>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(тыс. руб.)</t>
  </si>
  <si>
    <t>Эксплуатационные расходы, возникающие в результате реализации мероприятия</t>
  </si>
  <si>
    <t>Всего</t>
  </si>
  <si>
    <t>Очередной финансовый год</t>
  </si>
  <si>
    <t>2014 год</t>
  </si>
  <si>
    <t>1-й год планового периода 2015 год</t>
  </si>
  <si>
    <t>2-й год планового периода 2016 год</t>
  </si>
  <si>
    <t>3-й год планового периода 2017 год</t>
  </si>
  <si>
    <t>4-й год планового периода 2018 год</t>
  </si>
  <si>
    <t>5-й год планового периода 2019 год</t>
  </si>
  <si>
    <t>6-й год планового периода 2020 год</t>
  </si>
  <si>
    <t>Подпрограмма I «Развитие отраслей сельского хозяйства городского округа Домодедово Московской области на 2014-2020 годы»</t>
  </si>
  <si>
    <r>
      <t xml:space="preserve">Задача 1. </t>
    </r>
    <r>
      <rPr>
        <sz val="10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</si>
  <si>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ИТОГО:</t>
  </si>
  <si>
    <t>Средства бюджета Московской области</t>
  </si>
  <si>
    <t>Средства федерального бюджета</t>
  </si>
  <si>
    <t>Внебюджетные источники</t>
  </si>
  <si>
    <r>
      <t>М</t>
    </r>
    <r>
      <rPr>
        <vertAlign val="subscript"/>
        <sz val="8"/>
        <color indexed="8"/>
        <rFont val="Times New Roman"/>
        <family val="1"/>
        <charset val="204"/>
      </rPr>
      <t>о1</t>
    </r>
    <r>
      <rPr>
        <sz val="8"/>
        <color indexed="8"/>
        <rFont val="Times New Roman"/>
        <family val="1"/>
        <charset val="204"/>
      </rPr>
      <t>=S</t>
    </r>
    <r>
      <rPr>
        <vertAlign val="subscript"/>
        <sz val="8"/>
        <color indexed="8"/>
        <rFont val="Times New Roman"/>
        <family val="1"/>
        <charset val="204"/>
      </rPr>
      <t>п</t>
    </r>
    <r>
      <rPr>
        <sz val="8"/>
        <color indexed="8"/>
        <rFont val="Times New Roman"/>
        <family val="1"/>
        <charset val="204"/>
      </rPr>
      <t>*С</t>
    </r>
    <r>
      <rPr>
        <vertAlign val="subscript"/>
        <sz val="8"/>
        <color indexed="8"/>
        <rFont val="Times New Roman"/>
        <family val="1"/>
        <charset val="204"/>
      </rPr>
      <t>о1</t>
    </r>
    <r>
      <rPr>
        <sz val="8"/>
        <color indexed="8"/>
        <rFont val="Times New Roman"/>
        <family val="1"/>
        <charset val="204"/>
      </rPr>
      <t xml:space="preserve"> , где М</t>
    </r>
    <r>
      <rPr>
        <vertAlign val="subscript"/>
        <sz val="8"/>
        <color indexed="8"/>
        <rFont val="Times New Roman"/>
        <family val="1"/>
        <charset val="204"/>
      </rPr>
      <t>о1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С</t>
    </r>
    <r>
      <rPr>
        <vertAlign val="subscript"/>
        <sz val="8"/>
        <color indexed="8"/>
        <rFont val="Times New Roman"/>
        <family val="1"/>
        <charset val="204"/>
      </rPr>
      <t>о1</t>
    </r>
    <r>
      <rPr>
        <sz val="8"/>
        <color indexed="8"/>
        <rFont val="Times New Roman"/>
        <family val="1"/>
        <charset val="204"/>
      </rPr>
      <t xml:space="preserve">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</t>
    </r>
    <r>
      <rPr>
        <vertAlign val="subscript"/>
        <sz val="8"/>
        <color indexed="8"/>
        <rFont val="Times New Roman"/>
        <family val="1"/>
        <charset val="204"/>
      </rPr>
      <t xml:space="preserve">п - </t>
    </r>
    <r>
      <rPr>
        <sz val="8"/>
        <color indexed="8"/>
        <rFont val="Times New Roman"/>
        <family val="1"/>
        <charset val="204"/>
      </rPr>
      <t>посевная площадь сельскохозяйственных культур в году, предшествующем текущему (га)</t>
    </r>
  </si>
  <si>
    <r>
      <t>М</t>
    </r>
    <r>
      <rPr>
        <vertAlign val="subscript"/>
        <sz val="8"/>
        <color indexed="8"/>
        <rFont val="Times New Roman"/>
        <family val="1"/>
        <charset val="204"/>
      </rPr>
      <t>ф1</t>
    </r>
    <r>
      <rPr>
        <sz val="8"/>
        <color indexed="8"/>
        <rFont val="Times New Roman"/>
        <family val="1"/>
        <charset val="204"/>
      </rPr>
      <t>=Sп*С</t>
    </r>
    <r>
      <rPr>
        <vertAlign val="subscript"/>
        <sz val="8"/>
        <color indexed="8"/>
        <rFont val="Times New Roman"/>
        <family val="1"/>
        <charset val="204"/>
      </rPr>
      <t>ф1</t>
    </r>
    <r>
      <rPr>
        <sz val="8"/>
        <color indexed="8"/>
        <rFont val="Times New Roman"/>
        <family val="1"/>
        <charset val="204"/>
      </rPr>
      <t xml:space="preserve"> , где  М</t>
    </r>
    <r>
      <rPr>
        <vertAlign val="subscript"/>
        <sz val="8"/>
        <color indexed="8"/>
        <rFont val="Times New Roman"/>
        <family val="1"/>
        <charset val="204"/>
      </rPr>
      <t>ф1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федерального бюджета; С</t>
    </r>
    <r>
      <rPr>
        <vertAlign val="subscript"/>
        <sz val="8"/>
        <color indexed="8"/>
        <rFont val="Times New Roman"/>
        <family val="1"/>
        <charset val="204"/>
      </rPr>
      <t>о1</t>
    </r>
    <r>
      <rPr>
        <sz val="8"/>
        <color indexed="8"/>
        <rFont val="Times New Roman"/>
        <family val="1"/>
        <charset val="204"/>
      </rPr>
      <t xml:space="preserve">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  </r>
  </si>
  <si>
    <r>
      <t xml:space="preserve">Задача 2. </t>
    </r>
    <r>
      <rPr>
        <sz val="10"/>
        <color indexed="8"/>
        <rFont val="Times New Roman"/>
        <family val="1"/>
        <charset val="204"/>
      </rPr>
      <t>Проведение комплексной модернизации материально-технической базы</t>
    </r>
  </si>
  <si>
    <t xml:space="preserve">2.1.Возмещение части затрат на приобретение сельскохозяйствен-ной техники, оборудования для модернизации производства сельскохозяйственной продукции. </t>
  </si>
  <si>
    <r>
      <t>Ро</t>
    </r>
    <r>
      <rPr>
        <vertAlign val="subscript"/>
        <sz val="8"/>
        <color indexed="8"/>
        <rFont val="Times New Roman"/>
        <family val="1"/>
        <charset val="204"/>
      </rPr>
      <t>7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7</t>
    </r>
    <r>
      <rPr>
        <sz val="8"/>
        <color indexed="8"/>
        <rFont val="Times New Roman"/>
        <family val="1"/>
        <charset val="204"/>
      </rPr>
      <t>*Со</t>
    </r>
    <r>
      <rPr>
        <vertAlign val="subscript"/>
        <sz val="8"/>
        <color indexed="8"/>
        <rFont val="Times New Roman"/>
        <family val="1"/>
        <charset val="204"/>
      </rPr>
      <t>7</t>
    </r>
    <r>
      <rPr>
        <sz val="8"/>
        <color indexed="8"/>
        <rFont val="Times New Roman"/>
        <family val="1"/>
        <charset val="204"/>
      </rPr>
      <t xml:space="preserve"> , где Ро</t>
    </r>
    <r>
      <rPr>
        <vertAlign val="sub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 xml:space="preserve"> - расчетный размер субсидий, финансирование которого осуществляется без привлечения средств федерального бюджета;  Со</t>
    </r>
    <r>
      <rPr>
        <vertAlign val="subscript"/>
        <sz val="8"/>
        <color indexed="8"/>
        <rFont val="Times New Roman"/>
        <family val="1"/>
        <charset val="204"/>
      </rPr>
      <t>7</t>
    </r>
    <r>
      <rPr>
        <sz val="8"/>
        <color indexed="8"/>
        <rFont val="Times New Roman"/>
        <family val="1"/>
        <charset val="204"/>
      </rPr>
      <t xml:space="preserve"> - ставка поддержки в соответствии с нормативными правовыми актами Московской области; О</t>
    </r>
    <r>
      <rPr>
        <vertAlign val="subscript"/>
        <sz val="8"/>
        <color indexed="8"/>
        <rFont val="Times New Roman"/>
        <family val="1"/>
        <charset val="204"/>
      </rPr>
      <t>7</t>
    </r>
    <r>
      <rPr>
        <sz val="8"/>
        <color indexed="8"/>
        <rFont val="Times New Roman"/>
        <family val="1"/>
        <charset val="204"/>
      </rPr>
      <t xml:space="preserve"> -  прогнозный объем оценки в стоимостном выражении </t>
    </r>
  </si>
  <si>
    <t>2.2.Возмещение части процентной ставки по инвестиционным кредитам (займам) на развитие растениеводства.</t>
  </si>
  <si>
    <r>
      <t>С</t>
    </r>
    <r>
      <rPr>
        <vertAlign val="subscript"/>
        <sz val="9"/>
        <color indexed="8"/>
        <rFont val="Times New Roman"/>
        <family val="1"/>
        <charset val="204"/>
      </rPr>
      <t>о8</t>
    </r>
    <r>
      <rPr>
        <sz val="9"/>
        <color indexed="8"/>
        <rFont val="Times New Roman"/>
        <family val="1"/>
        <charset val="204"/>
      </rPr>
      <t>=А</t>
    </r>
    <r>
      <rPr>
        <vertAlign val="subscript"/>
        <sz val="9"/>
        <color indexed="8"/>
        <rFont val="Times New Roman"/>
        <family val="1"/>
        <charset val="204"/>
      </rPr>
      <t>8</t>
    </r>
    <r>
      <rPr>
        <sz val="9"/>
        <color indexed="8"/>
        <rFont val="Times New Roman"/>
        <family val="1"/>
        <charset val="204"/>
      </rPr>
      <t>*R/100*К</t>
    </r>
    <r>
      <rPr>
        <vertAlign val="subscript"/>
        <sz val="9"/>
        <color indexed="8"/>
        <rFont val="Times New Roman"/>
        <family val="1"/>
        <charset val="204"/>
      </rPr>
      <t>о8</t>
    </r>
    <r>
      <rPr>
        <sz val="9"/>
        <color indexed="8"/>
        <rFont val="Times New Roman"/>
        <family val="1"/>
        <charset val="204"/>
      </rPr>
      <t xml:space="preserve"> , где  С</t>
    </r>
    <r>
      <rPr>
        <vertAlign val="subscript"/>
        <sz val="9"/>
        <color indexed="8"/>
        <rFont val="Times New Roman"/>
        <family val="1"/>
        <charset val="204"/>
      </rPr>
      <t>о8</t>
    </r>
    <r>
      <rPr>
        <sz val="9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А</t>
    </r>
    <r>
      <rPr>
        <vertAlign val="subscript"/>
        <sz val="9"/>
        <color indexed="8"/>
        <rFont val="Times New Roman"/>
        <family val="1"/>
        <charset val="204"/>
      </rPr>
      <t>8</t>
    </r>
    <r>
      <rPr>
        <sz val="9"/>
        <color indexed="8"/>
        <rFont val="Times New Roman"/>
        <family val="1"/>
        <charset val="204"/>
      </rPr>
      <t xml:space="preserve"> - прогнозный объем привлеченных кредитов (займов); R - ставка рефинансирования Центрального банка Российской Федерации; К</t>
    </r>
    <r>
      <rPr>
        <vertAlign val="subscript"/>
        <sz val="9"/>
        <color indexed="8"/>
        <rFont val="Times New Roman"/>
        <family val="1"/>
        <charset val="204"/>
      </rPr>
      <t xml:space="preserve">о8 - </t>
    </r>
    <r>
      <rPr>
        <sz val="9"/>
        <color indexed="8"/>
        <rFont val="Times New Roman"/>
        <family val="1"/>
        <charset val="204"/>
      </rPr>
      <t>коэффициент субсидирования за счет средств бюджета Московской области (К</t>
    </r>
    <r>
      <rPr>
        <vertAlign val="subscript"/>
        <sz val="9"/>
        <color indexed="8"/>
        <rFont val="Times New Roman"/>
        <family val="1"/>
        <charset val="204"/>
      </rPr>
      <t>о8</t>
    </r>
    <r>
      <rPr>
        <sz val="9"/>
        <color indexed="8"/>
        <rFont val="Times New Roman"/>
        <family val="1"/>
        <charset val="204"/>
      </rPr>
      <t>=1 - К</t>
    </r>
    <r>
      <rPr>
        <vertAlign val="subscript"/>
        <sz val="9"/>
        <color indexed="8"/>
        <rFont val="Times New Roman"/>
        <family val="1"/>
        <charset val="204"/>
      </rPr>
      <t>ф8</t>
    </r>
    <r>
      <rPr>
        <sz val="9"/>
        <color indexed="8"/>
        <rFont val="Times New Roman"/>
        <family val="1"/>
        <charset val="204"/>
      </rPr>
      <t>)</t>
    </r>
  </si>
  <si>
    <r>
      <t>С</t>
    </r>
    <r>
      <rPr>
        <vertAlign val="subscript"/>
        <sz val="8"/>
        <color indexed="8"/>
        <rFont val="Times New Roman"/>
        <family val="1"/>
        <charset val="204"/>
      </rPr>
      <t>ф8</t>
    </r>
    <r>
      <rPr>
        <sz val="8"/>
        <color indexed="8"/>
        <rFont val="Times New Roman"/>
        <family val="1"/>
        <charset val="204"/>
      </rPr>
      <t>=А</t>
    </r>
    <r>
      <rPr>
        <vertAlign val="subscript"/>
        <sz val="8"/>
        <color indexed="8"/>
        <rFont val="Times New Roman"/>
        <family val="1"/>
        <charset val="204"/>
      </rPr>
      <t>8</t>
    </r>
    <r>
      <rPr>
        <sz val="8"/>
        <color indexed="8"/>
        <rFont val="Times New Roman"/>
        <family val="1"/>
        <charset val="204"/>
      </rPr>
      <t>*R/100*К</t>
    </r>
    <r>
      <rPr>
        <vertAlign val="subscript"/>
        <sz val="8"/>
        <color indexed="8"/>
        <rFont val="Times New Roman"/>
        <family val="1"/>
        <charset val="204"/>
      </rPr>
      <t>ф8</t>
    </r>
    <r>
      <rPr>
        <sz val="8"/>
        <color indexed="8"/>
        <rFont val="Times New Roman"/>
        <family val="1"/>
        <charset val="204"/>
      </rPr>
      <t xml:space="preserve"> , где  С</t>
    </r>
    <r>
      <rPr>
        <vertAlign val="subscript"/>
        <sz val="8"/>
        <color indexed="8"/>
        <rFont val="Times New Roman"/>
        <family val="1"/>
        <charset val="204"/>
      </rPr>
      <t xml:space="preserve">ф8 </t>
    </r>
    <r>
      <rPr>
        <sz val="8"/>
        <color indexed="8"/>
        <rFont val="Times New Roman"/>
        <family val="1"/>
        <charset val="204"/>
      </rPr>
      <t>- расчетный размер субсидий за счет средств федерального бюджета; А</t>
    </r>
    <r>
      <rPr>
        <vertAlign val="subscript"/>
        <sz val="8"/>
        <color indexed="8"/>
        <rFont val="Times New Roman"/>
        <family val="1"/>
        <charset val="204"/>
      </rPr>
      <t>8</t>
    </r>
    <r>
      <rPr>
        <sz val="8"/>
        <color indexed="8"/>
        <rFont val="Times New Roman"/>
        <family val="1"/>
        <charset val="204"/>
      </rPr>
      <t xml:space="preserve"> - прогнозный объем привлеченных кредитов (займов); R - ставка рефинансирования Центрального банка Российской Федерации; К</t>
    </r>
    <r>
      <rPr>
        <vertAlign val="subscript"/>
        <sz val="8"/>
        <color indexed="8"/>
        <rFont val="Times New Roman"/>
        <family val="1"/>
        <charset val="204"/>
      </rPr>
      <t xml:space="preserve">ф8- </t>
    </r>
    <r>
      <rPr>
        <sz val="8"/>
        <color indexed="8"/>
        <rFont val="Times New Roman"/>
        <family val="1"/>
        <charset val="204"/>
      </rPr>
      <t>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  </r>
  </si>
  <si>
    <t>2.3.Возмещение части процентной ставки по инвестиционным кредитам (займам) на развитие животноводства.</t>
  </si>
  <si>
    <r>
      <t>С</t>
    </r>
    <r>
      <rPr>
        <vertAlign val="subscript"/>
        <sz val="8"/>
        <color indexed="8"/>
        <rFont val="Times New Roman"/>
        <family val="1"/>
        <charset val="204"/>
      </rPr>
      <t>о9</t>
    </r>
    <r>
      <rPr>
        <sz val="8"/>
        <color indexed="8"/>
        <rFont val="Times New Roman"/>
        <family val="1"/>
        <charset val="204"/>
      </rPr>
      <t>=А</t>
    </r>
    <r>
      <rPr>
        <vertAlign val="subscript"/>
        <sz val="8"/>
        <color indexed="8"/>
        <rFont val="Times New Roman"/>
        <family val="1"/>
        <charset val="204"/>
      </rPr>
      <t>9</t>
    </r>
    <r>
      <rPr>
        <sz val="8"/>
        <color indexed="8"/>
        <rFont val="Times New Roman"/>
        <family val="1"/>
        <charset val="204"/>
      </rPr>
      <t>*R</t>
    </r>
    <r>
      <rPr>
        <vertAlign val="sub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>100*К</t>
    </r>
    <r>
      <rPr>
        <vertAlign val="subscript"/>
        <sz val="8"/>
        <color indexed="8"/>
        <rFont val="Times New Roman"/>
        <family val="1"/>
        <charset val="204"/>
      </rPr>
      <t>о9,</t>
    </r>
    <r>
      <rPr>
        <sz val="8"/>
        <color indexed="8"/>
        <rFont val="Times New Roman"/>
        <family val="1"/>
        <charset val="204"/>
      </rPr>
      <t xml:space="preserve"> где  С</t>
    </r>
    <r>
      <rPr>
        <vertAlign val="subscript"/>
        <sz val="8"/>
        <color indexed="8"/>
        <rFont val="Times New Roman"/>
        <family val="1"/>
        <charset val="204"/>
      </rPr>
      <t>о9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А</t>
    </r>
    <r>
      <rPr>
        <vertAlign val="subscript"/>
        <sz val="8"/>
        <color indexed="8"/>
        <rFont val="Times New Roman"/>
        <family val="1"/>
        <charset val="204"/>
      </rPr>
      <t>9</t>
    </r>
    <r>
      <rPr>
        <sz val="8"/>
        <color indexed="8"/>
        <rFont val="Times New Roman"/>
        <family val="1"/>
        <charset val="204"/>
      </rPr>
      <t xml:space="preserve"> - прогнозный объем привлеченных кредитов (займов); R - ставка рефинансирования Центрального банка Российской Федерации; К</t>
    </r>
    <r>
      <rPr>
        <vertAlign val="subscript"/>
        <sz val="8"/>
        <color indexed="8"/>
        <rFont val="Times New Roman"/>
        <family val="1"/>
        <charset val="204"/>
      </rPr>
      <t xml:space="preserve">о9 - </t>
    </r>
    <r>
      <rPr>
        <sz val="8"/>
        <color indexed="8"/>
        <rFont val="Times New Roman"/>
        <family val="1"/>
        <charset val="204"/>
      </rPr>
      <t>коэффициент субсидирования за счет средств бюджета Московской области (К</t>
    </r>
    <r>
      <rPr>
        <vertAlign val="subscript"/>
        <sz val="8"/>
        <color indexed="8"/>
        <rFont val="Times New Roman"/>
        <family val="1"/>
        <charset val="204"/>
      </rPr>
      <t>о9</t>
    </r>
    <r>
      <rPr>
        <sz val="8"/>
        <color indexed="8"/>
        <rFont val="Times New Roman"/>
        <family val="1"/>
        <charset val="204"/>
      </rPr>
      <t>=1 - К</t>
    </r>
    <r>
      <rPr>
        <vertAlign val="subscript"/>
        <sz val="8"/>
        <color indexed="8"/>
        <rFont val="Times New Roman"/>
        <family val="1"/>
        <charset val="204"/>
      </rPr>
      <t>ф9</t>
    </r>
    <r>
      <rPr>
        <sz val="8"/>
        <color indexed="8"/>
        <rFont val="Times New Roman"/>
        <family val="1"/>
        <charset val="204"/>
      </rPr>
      <t>)</t>
    </r>
  </si>
  <si>
    <r>
      <t>С</t>
    </r>
    <r>
      <rPr>
        <vertAlign val="subscript"/>
        <sz val="8"/>
        <color indexed="8"/>
        <rFont val="Times New Roman"/>
        <family val="1"/>
        <charset val="204"/>
      </rPr>
      <t>ф9</t>
    </r>
    <r>
      <rPr>
        <sz val="8"/>
        <color indexed="8"/>
        <rFont val="Times New Roman"/>
        <family val="1"/>
        <charset val="204"/>
      </rPr>
      <t>=А</t>
    </r>
    <r>
      <rPr>
        <vertAlign val="subscript"/>
        <sz val="8"/>
        <color indexed="8"/>
        <rFont val="Times New Roman"/>
        <family val="1"/>
        <charset val="204"/>
      </rPr>
      <t>9</t>
    </r>
    <r>
      <rPr>
        <sz val="8"/>
        <color indexed="8"/>
        <rFont val="Times New Roman"/>
        <family val="1"/>
        <charset val="204"/>
      </rPr>
      <t>*R/100*К</t>
    </r>
    <r>
      <rPr>
        <vertAlign val="subscript"/>
        <sz val="8"/>
        <color indexed="8"/>
        <rFont val="Times New Roman"/>
        <family val="1"/>
        <charset val="204"/>
      </rPr>
      <t>ф9</t>
    </r>
    <r>
      <rPr>
        <sz val="8"/>
        <color indexed="8"/>
        <rFont val="Times New Roman"/>
        <family val="1"/>
        <charset val="204"/>
      </rPr>
      <t xml:space="preserve"> , где  С</t>
    </r>
    <r>
      <rPr>
        <vertAlign val="subscript"/>
        <sz val="8"/>
        <color indexed="8"/>
        <rFont val="Times New Roman"/>
        <family val="1"/>
        <charset val="204"/>
      </rPr>
      <t>ф9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</t>
    </r>
    <r>
      <rPr>
        <vertAlign val="subscript"/>
        <sz val="8"/>
        <color indexed="8"/>
        <rFont val="Times New Roman"/>
        <family val="1"/>
        <charset val="204"/>
      </rPr>
      <t xml:space="preserve">ф2 - </t>
    </r>
    <r>
      <rPr>
        <sz val="8"/>
        <color indexed="8"/>
        <rFont val="Times New Roman"/>
        <family val="1"/>
        <charset val="204"/>
      </rPr>
      <t>коэффициент субсидирования за счет федеральных средств, установленный нормативными правовыми актами Российской Федерации.</t>
    </r>
  </si>
  <si>
    <r>
      <t>Задача 3.</t>
    </r>
    <r>
      <rPr>
        <sz val="9"/>
        <color indexed="8"/>
        <rFont val="Times New Roman"/>
        <family val="1"/>
        <charset val="204"/>
      </rPr>
      <t xml:space="preserve"> Оптимизация объемов производства сельскохозяйственных культур, мясного и молочного животноводства</t>
    </r>
  </si>
  <si>
    <t>3.1.Поддержка элитного семеноводства.</t>
  </si>
  <si>
    <r>
      <t>М</t>
    </r>
    <r>
      <rPr>
        <vertAlign val="subscript"/>
        <sz val="8"/>
        <color indexed="8"/>
        <rFont val="Times New Roman"/>
        <family val="1"/>
        <charset val="204"/>
      </rPr>
      <t>о15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15</t>
    </r>
    <r>
      <rPr>
        <sz val="8"/>
        <color indexed="8"/>
        <rFont val="Times New Roman"/>
        <family val="1"/>
        <charset val="204"/>
      </rPr>
      <t>*С</t>
    </r>
    <r>
      <rPr>
        <vertAlign val="subscript"/>
        <sz val="8"/>
        <color indexed="8"/>
        <rFont val="Times New Roman"/>
        <family val="1"/>
        <charset val="204"/>
      </rPr>
      <t>о15</t>
    </r>
    <r>
      <rPr>
        <sz val="8"/>
        <color indexed="8"/>
        <rFont val="Times New Roman"/>
        <family val="1"/>
        <charset val="204"/>
      </rPr>
      <t xml:space="preserve"> , где М</t>
    </r>
    <r>
      <rPr>
        <vertAlign val="subscript"/>
        <sz val="8"/>
        <color indexed="8"/>
        <rFont val="Times New Roman"/>
        <family val="1"/>
        <charset val="204"/>
      </rPr>
      <t>о15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С</t>
    </r>
    <r>
      <rPr>
        <vertAlign val="subscript"/>
        <sz val="8"/>
        <color indexed="8"/>
        <rFont val="Times New Roman"/>
        <family val="1"/>
        <charset val="204"/>
      </rPr>
      <t>о15</t>
    </r>
    <r>
      <rPr>
        <sz val="8"/>
        <color indexed="8"/>
        <rFont val="Times New Roman"/>
        <family val="1"/>
        <charset val="204"/>
      </rPr>
      <t xml:space="preserve">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</t>
    </r>
    <r>
      <rPr>
        <vertAlign val="subscript"/>
        <sz val="8"/>
        <color indexed="8"/>
        <rFont val="Times New Roman"/>
        <family val="1"/>
        <charset val="204"/>
      </rPr>
      <t>15</t>
    </r>
    <r>
      <rPr>
        <sz val="8"/>
        <color indexed="8"/>
        <rFont val="Times New Roman"/>
        <family val="1"/>
        <charset val="204"/>
      </rPr>
      <t xml:space="preserve"> -</t>
    </r>
    <r>
      <rPr>
        <vertAlign val="subscript"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прогнозный объем затрат на приобретение элитных семян сельскохозяйственных культур.</t>
    </r>
  </si>
  <si>
    <r>
      <t>М</t>
    </r>
    <r>
      <rPr>
        <vertAlign val="subscript"/>
        <sz val="8"/>
        <color indexed="8"/>
        <rFont val="Times New Roman"/>
        <family val="1"/>
        <charset val="204"/>
      </rPr>
      <t>ф15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15</t>
    </r>
    <r>
      <rPr>
        <sz val="8"/>
        <color indexed="8"/>
        <rFont val="Times New Roman"/>
        <family val="1"/>
        <charset val="204"/>
      </rPr>
      <t>*С</t>
    </r>
    <r>
      <rPr>
        <vertAlign val="subscript"/>
        <sz val="8"/>
        <color indexed="8"/>
        <rFont val="Times New Roman"/>
        <family val="1"/>
        <charset val="204"/>
      </rPr>
      <t>ф15</t>
    </r>
    <r>
      <rPr>
        <sz val="8"/>
        <color indexed="8"/>
        <rFont val="Times New Roman"/>
        <family val="1"/>
        <charset val="204"/>
      </rPr>
      <t xml:space="preserve"> , где  М</t>
    </r>
    <r>
      <rPr>
        <vertAlign val="subscript"/>
        <sz val="8"/>
        <color indexed="8"/>
        <rFont val="Times New Roman"/>
        <family val="1"/>
        <charset val="204"/>
      </rPr>
      <t>ф15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федерального бюджета; С</t>
    </r>
    <r>
      <rPr>
        <vertAlign val="subscript"/>
        <sz val="8"/>
        <color indexed="8"/>
        <rFont val="Times New Roman"/>
        <family val="1"/>
        <charset val="204"/>
      </rPr>
      <t>15</t>
    </r>
    <r>
      <rPr>
        <sz val="8"/>
        <color indexed="8"/>
        <rFont val="Times New Roman"/>
        <family val="1"/>
        <charset val="204"/>
      </rPr>
      <t xml:space="preserve">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  </r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</si>
  <si>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</si>
  <si>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3.2.Субсидии на 1 литр реализованного товарного молока</t>
  </si>
  <si>
    <r>
      <t>М</t>
    </r>
    <r>
      <rPr>
        <vertAlign val="subscript"/>
        <sz val="8"/>
        <color indexed="8"/>
        <rFont val="Times New Roman"/>
        <family val="1"/>
        <charset val="204"/>
      </rPr>
      <t>о17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17в*</t>
    </r>
    <r>
      <rPr>
        <sz val="8"/>
        <color indexed="8"/>
        <rFont val="Times New Roman"/>
        <family val="1"/>
        <charset val="204"/>
      </rPr>
      <t>С</t>
    </r>
    <r>
      <rPr>
        <vertAlign val="subscript"/>
        <sz val="8"/>
        <color indexed="8"/>
        <rFont val="Times New Roman"/>
        <family val="1"/>
        <charset val="204"/>
      </rPr>
      <t>о17в</t>
    </r>
    <r>
      <rPr>
        <sz val="8"/>
        <color indexed="8"/>
        <rFont val="Times New Roman"/>
        <family val="1"/>
        <charset val="204"/>
      </rPr>
      <t>+ О</t>
    </r>
    <r>
      <rPr>
        <vertAlign val="subscript"/>
        <sz val="8"/>
        <color indexed="8"/>
        <rFont val="Times New Roman"/>
        <family val="1"/>
        <charset val="204"/>
      </rPr>
      <t>17с</t>
    </r>
    <r>
      <rPr>
        <sz val="8"/>
        <color indexed="8"/>
        <rFont val="Times New Roman"/>
        <family val="1"/>
        <charset val="204"/>
      </rPr>
      <t>*Со</t>
    </r>
    <r>
      <rPr>
        <vertAlign val="subscript"/>
        <sz val="8"/>
        <color indexed="8"/>
        <rFont val="Times New Roman"/>
        <family val="1"/>
        <charset val="204"/>
      </rPr>
      <t>17с</t>
    </r>
    <r>
      <rPr>
        <sz val="8"/>
        <color indexed="8"/>
        <rFont val="Times New Roman"/>
        <family val="1"/>
        <charset val="204"/>
      </rPr>
      <t>, где М</t>
    </r>
    <r>
      <rPr>
        <vertAlign val="subscript"/>
        <sz val="8"/>
        <color indexed="8"/>
        <rFont val="Times New Roman"/>
        <family val="1"/>
        <charset val="204"/>
      </rPr>
      <t>о17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С</t>
    </r>
    <r>
      <rPr>
        <vertAlign val="subscript"/>
        <sz val="8"/>
        <color indexed="8"/>
        <rFont val="Times New Roman"/>
        <family val="1"/>
        <charset val="204"/>
      </rPr>
      <t>о17в</t>
    </r>
    <r>
      <rPr>
        <sz val="8"/>
        <color indexed="8"/>
        <rFont val="Times New Roman"/>
        <family val="1"/>
        <charset val="204"/>
      </rPr>
      <t xml:space="preserve"> - ставка поддержки за 1 литр молока высшего сорта и Со</t>
    </r>
    <r>
      <rPr>
        <vertAlign val="subscript"/>
        <sz val="8"/>
        <color indexed="8"/>
        <rFont val="Times New Roman"/>
        <family val="1"/>
        <charset val="204"/>
      </rPr>
      <t>17с</t>
    </r>
    <r>
      <rPr>
        <sz val="8"/>
        <color indexed="8"/>
        <rFont val="Times New Roman"/>
        <family val="1"/>
        <charset val="204"/>
      </rPr>
      <t xml:space="preserve">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</t>
    </r>
    <r>
      <rPr>
        <vertAlign val="subscript"/>
        <sz val="8"/>
        <color indexed="8"/>
        <rFont val="Times New Roman"/>
        <family val="1"/>
        <charset val="204"/>
      </rPr>
      <t>17в</t>
    </r>
    <r>
      <rPr>
        <sz val="8"/>
        <color indexed="8"/>
        <rFont val="Times New Roman"/>
        <family val="1"/>
        <charset val="204"/>
      </rPr>
      <t xml:space="preserve"> -</t>
    </r>
    <r>
      <rPr>
        <vertAlign val="subscript"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прогнозный объем реализации молока высшего сорта и  О</t>
    </r>
    <r>
      <rPr>
        <vertAlign val="subscript"/>
        <sz val="8"/>
        <color indexed="8"/>
        <rFont val="Times New Roman"/>
        <family val="1"/>
        <charset val="204"/>
      </rPr>
      <t>17с</t>
    </r>
    <r>
      <rPr>
        <sz val="8"/>
        <color indexed="8"/>
        <rFont val="Times New Roman"/>
        <family val="1"/>
        <charset val="204"/>
      </rPr>
      <t xml:space="preserve"> - прогнозный объем реализации молока первого сорта сельскохозяйственными товаропроизводителями</t>
    </r>
  </si>
  <si>
    <r>
      <t>М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17</t>
    </r>
    <r>
      <rPr>
        <sz val="8"/>
        <color indexed="8"/>
        <rFont val="Times New Roman"/>
        <family val="1"/>
        <charset val="204"/>
      </rPr>
      <t>в*С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>в+ О</t>
    </r>
    <r>
      <rPr>
        <vertAlign val="subscript"/>
        <sz val="8"/>
        <color indexed="8"/>
        <rFont val="Times New Roman"/>
        <family val="1"/>
        <charset val="204"/>
      </rPr>
      <t>17</t>
    </r>
    <r>
      <rPr>
        <sz val="8"/>
        <color indexed="8"/>
        <rFont val="Times New Roman"/>
        <family val="1"/>
        <charset val="204"/>
      </rPr>
      <t>с*С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>с, где М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федерального бюджета; С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>в - ставка поддержки за 1 литр молока высшего сорта и С</t>
    </r>
    <r>
      <rPr>
        <vertAlign val="subscript"/>
        <sz val="8"/>
        <color indexed="8"/>
        <rFont val="Times New Roman"/>
        <family val="1"/>
        <charset val="204"/>
      </rPr>
      <t>ф17</t>
    </r>
    <r>
      <rPr>
        <sz val="8"/>
        <color indexed="8"/>
        <rFont val="Times New Roman"/>
        <family val="1"/>
        <charset val="204"/>
      </rPr>
      <t>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</t>
    </r>
    <r>
      <rPr>
        <vertAlign val="subscript"/>
        <sz val="8"/>
        <color indexed="8"/>
        <rFont val="Times New Roman"/>
        <family val="1"/>
        <charset val="204"/>
      </rPr>
      <t>17</t>
    </r>
    <r>
      <rPr>
        <sz val="8"/>
        <color indexed="8"/>
        <rFont val="Times New Roman"/>
        <family val="1"/>
        <charset val="204"/>
      </rPr>
      <t>в - прогнозный объем реализации молока высшего сорта и  О</t>
    </r>
    <r>
      <rPr>
        <vertAlign val="subscript"/>
        <sz val="8"/>
        <color indexed="8"/>
        <rFont val="Times New Roman"/>
        <family val="1"/>
        <charset val="204"/>
      </rPr>
      <t>17</t>
    </r>
    <r>
      <rPr>
        <sz val="8"/>
        <color indexed="8"/>
        <rFont val="Times New Roman"/>
        <family val="1"/>
        <charset val="204"/>
      </rPr>
      <t>с - прогнозный объем реализации молока первого сорта сельскохозяйственными товаропроизводителями</t>
    </r>
  </si>
  <si>
    <r>
      <t xml:space="preserve">Задача 4. </t>
    </r>
    <r>
      <rPr>
        <sz val="9"/>
        <color indexed="8"/>
        <rFont val="Times New Roman"/>
        <family val="1"/>
        <charset val="204"/>
      </rPr>
      <t>Формирование племенной базы.</t>
    </r>
  </si>
  <si>
    <t>4.1.Поддержка племенного животноводства</t>
  </si>
  <si>
    <r>
      <t>М</t>
    </r>
    <r>
      <rPr>
        <vertAlign val="subscript"/>
        <sz val="8"/>
        <color indexed="8"/>
        <rFont val="Times New Roman"/>
        <family val="1"/>
        <charset val="204"/>
      </rPr>
      <t>о37</t>
    </r>
    <r>
      <rPr>
        <sz val="8"/>
        <color indexed="8"/>
        <rFont val="Times New Roman"/>
        <family val="1"/>
        <charset val="204"/>
      </rPr>
      <t>=О</t>
    </r>
    <r>
      <rPr>
        <vertAlign val="subscript"/>
        <sz val="8"/>
        <color indexed="8"/>
        <rFont val="Times New Roman"/>
        <family val="1"/>
        <charset val="204"/>
      </rPr>
      <t>37</t>
    </r>
    <r>
      <rPr>
        <sz val="8"/>
        <color indexed="8"/>
        <rFont val="Times New Roman"/>
        <family val="1"/>
        <charset val="204"/>
      </rPr>
      <t>*С</t>
    </r>
    <r>
      <rPr>
        <vertAlign val="subscript"/>
        <sz val="8"/>
        <color indexed="8"/>
        <rFont val="Times New Roman"/>
        <family val="1"/>
        <charset val="204"/>
      </rPr>
      <t>о37</t>
    </r>
    <r>
      <rPr>
        <sz val="8"/>
        <color indexed="8"/>
        <rFont val="Times New Roman"/>
        <family val="1"/>
        <charset val="204"/>
      </rPr>
      <t xml:space="preserve"> , где М</t>
    </r>
    <r>
      <rPr>
        <vertAlign val="subscript"/>
        <sz val="8"/>
        <color indexed="8"/>
        <rFont val="Times New Roman"/>
        <family val="1"/>
        <charset val="204"/>
      </rPr>
      <t>о37</t>
    </r>
    <r>
      <rPr>
        <sz val="8"/>
        <color indexed="8"/>
        <rFont val="Times New Roman"/>
        <family val="1"/>
        <charset val="204"/>
      </rPr>
      <t xml:space="preserve"> - расчетный размер субсидий за счет средств бюджета Московской области; С</t>
    </r>
    <r>
      <rPr>
        <vertAlign val="subscript"/>
        <sz val="8"/>
        <color indexed="8"/>
        <rFont val="Times New Roman"/>
        <family val="1"/>
        <charset val="204"/>
      </rPr>
      <t>о37</t>
    </r>
    <r>
      <rPr>
        <sz val="8"/>
        <color indexed="8"/>
        <rFont val="Times New Roman"/>
        <family val="1"/>
        <charset val="204"/>
      </rPr>
      <t xml:space="preserve">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</t>
    </r>
    <r>
      <rPr>
        <vertAlign val="subscript"/>
        <sz val="8"/>
        <color indexed="8"/>
        <rFont val="Times New Roman"/>
        <family val="1"/>
        <charset val="204"/>
      </rPr>
      <t>37</t>
    </r>
    <r>
      <rPr>
        <sz val="8"/>
        <color indexed="8"/>
        <rFont val="Times New Roman"/>
        <family val="1"/>
        <charset val="204"/>
      </rPr>
      <t xml:space="preserve"> -</t>
    </r>
    <r>
      <rPr>
        <vertAlign val="subscript"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прогнозный объем оценки в натуральном выражении</t>
    </r>
  </si>
  <si>
    <t>Итого по Подпрограмме I</t>
  </si>
  <si>
    <t>Подпрограмма II «Устойчивое развитие сельских территорий на 2014-2020 годы»</t>
  </si>
  <si>
    <r>
      <t xml:space="preserve">Задача 1. </t>
    </r>
    <r>
      <rPr>
        <sz val="9"/>
        <color indexed="8"/>
        <rFont val="Times New Roman"/>
        <family val="1"/>
        <charset val="204"/>
      </rPr>
      <t>Удовлетворение потребностей сельского населения, в том числе молодых семей и молодых специалистов, в благоустроенном жилье</t>
    </r>
  </si>
  <si>
    <t>Средства бюджета городского округа Домодедово</t>
  </si>
  <si>
    <t>1.1.Обеспечение жильем молодых семей и молодых специалистов, проживающих и работающих в сельской местности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</si>
  <si>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</si>
  <si>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</si>
  <si>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</si>
  <si>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</si>
  <si>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Объемы средств из бюджета городского округа Домодедово уточняются при формировании бюджета городского округа на очередной финансовый год.</t>
  </si>
  <si>
    <t xml:space="preserve">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</si>
  <si>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</si>
  <si>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>1.1.Оказание несвязанной поддержки сельскохозяйственным товаропроизводи-телям в области растениеводства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</si>
  <si>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</si>
  <si>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</si>
  <si>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</si>
  <si>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3.3.Возмещение части процентной ставки по краткосрочным кредитам (займам) на развитие растениеводства.</t>
  </si>
  <si>
    <t>3.4.Возмещение части процентной ставки по краткосрочным кредитам (займам) на развитие животноводства.</t>
  </si>
  <si>
    <t xml:space="preserve">n iДi = SUM Sj  x Ср x kдо  x k  , где:         j=1                                                                              Дi - субсидии бюджету городского округа Домодедово Московской области на проведение мероприятий по обеспечению жильем  молодых  семей  и молодых специалистов, проживающих и работающих в сельской местности; Sj-расчетная площадь жилого помещения  для j-го молодого специалиста, молодой семьи; ni - количество молодых специалистов,  молодых семей вгородском округе Домодедово,  жилищные условия которых планируется улучшить с привлечением средств бюджета Московской области; С - установленная стоимость 1 кв. метра общей площади жилья  в  0текущем финансовом году; kр - коэффициент  изменения  стоимости 1 кв. метра  жилья в планируемом году; kдо - доля средств бюджета Московской области в   расчетной   стоимости строительства (приобретения) жилья </t>
  </si>
  <si>
    <t>Приложение № 3</t>
  </si>
  <si>
    <r>
      <t xml:space="preserve">                                                                                                      Администрации городского округа Домодедово от </t>
    </r>
    <r>
      <rPr>
        <u/>
        <sz val="10"/>
        <color indexed="8"/>
        <rFont val="Times New Roman"/>
        <family val="1"/>
        <charset val="204"/>
      </rPr>
      <t xml:space="preserve">07.10.2013 </t>
    </r>
    <r>
      <rPr>
        <sz val="10"/>
        <color indexed="8"/>
        <rFont val="Times New Roman"/>
        <family val="1"/>
        <charset val="204"/>
      </rPr>
      <t xml:space="preserve">№ </t>
    </r>
    <r>
      <rPr>
        <u/>
        <sz val="10"/>
        <color indexed="8"/>
        <rFont val="Times New Roman"/>
        <family val="1"/>
        <charset val="204"/>
      </rPr>
      <t>4005</t>
    </r>
    <r>
      <rPr>
        <sz val="10"/>
        <color indexed="8"/>
        <rFont val="Times New Roman"/>
        <family val="1"/>
        <charset val="204"/>
      </rPr>
      <t xml:space="preserve">  </t>
    </r>
  </si>
  <si>
    <t xml:space="preserve"> </t>
  </si>
  <si>
    <t xml:space="preserve">                                                                                                     к постановлению  Администрации городского округа Домодедово от 31.12.2014 № 7011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</si>
</sst>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bscript"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bscript"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u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14" fillId="0" borderId="1" xfId="0" applyNumberFormat="1" applyFont="1" applyBorder="1" applyAlignment="1">
      <alignment horizontal="center" vertical="top" wrapText="1"/>
    </xf>
    <xf numFmtId="1" fontId="1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" fontId="15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1" fontId="14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" fontId="1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1" fontId="1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1" fontId="15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15" fillId="0" borderId="2" xfId="0" applyNumberFormat="1" applyFont="1" applyBorder="1" applyAlignment="1">
      <alignment horizontal="right" vertical="top" wrapText="1"/>
    </xf>
    <xf numFmtId="1" fontId="15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0" fillId="0" borderId="0" xfId="0" applyFont="1" applyAlignment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4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C1" zoomScale="80" zoomScaleNormal="80" zoomScaleSheetLayoutView="100" workbookViewId="0">
      <selection activeCell="M10" sqref="M10"/>
    </sheetView>
  </sheetViews>
  <sheetFormatPr defaultColWidth="9.109375" defaultRowHeight="14.4"/>
  <cols>
    <col min="1" max="1" width="14.5546875" style="1" customWidth="1"/>
    <col min="2" max="2" width="15.5546875" style="1" customWidth="1"/>
    <col min="3" max="3" width="24.44140625" style="1" customWidth="1"/>
    <col min="4" max="4" width="10" style="1" bestFit="1" customWidth="1"/>
    <col min="5" max="5" width="9.44140625" style="1" bestFit="1" customWidth="1"/>
    <col min="6" max="8" width="9.5546875" style="1" bestFit="1" customWidth="1"/>
    <col min="9" max="11" width="10" style="1" bestFit="1" customWidth="1"/>
    <col min="12" max="12" width="8.5546875" style="1" customWidth="1"/>
    <col min="13" max="16384" width="9.109375" style="1"/>
  </cols>
  <sheetData>
    <row r="1" spans="1:12">
      <c r="A1" s="47" t="s">
        <v>62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5" customHeight="1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7" t="s">
        <v>62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>
      <c r="A4" s="37" t="s">
        <v>54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>
      <c r="A5" s="37" t="s">
        <v>53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5" customHeight="1">
      <c r="A6" s="37" t="s">
        <v>63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>
      <c r="A7" s="2"/>
    </row>
    <row r="8" spans="1:12" ht="15.6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6">
      <c r="A9" s="3"/>
    </row>
    <row r="10" spans="1:12">
      <c r="A10" s="45" t="s">
        <v>1</v>
      </c>
      <c r="B10" s="45" t="s">
        <v>2</v>
      </c>
      <c r="C10" s="45" t="s">
        <v>3</v>
      </c>
      <c r="D10" s="45" t="s">
        <v>4</v>
      </c>
      <c r="E10" s="45"/>
      <c r="F10" s="45"/>
      <c r="G10" s="45"/>
      <c r="H10" s="45"/>
      <c r="I10" s="45"/>
      <c r="J10" s="45"/>
      <c r="K10" s="45"/>
      <c r="L10" s="38" t="s">
        <v>5</v>
      </c>
    </row>
    <row r="11" spans="1:12" ht="36">
      <c r="A11" s="45"/>
      <c r="B11" s="45"/>
      <c r="C11" s="45"/>
      <c r="D11" s="39" t="s">
        <v>6</v>
      </c>
      <c r="E11" s="4" t="s">
        <v>7</v>
      </c>
      <c r="F11" s="39" t="s">
        <v>9</v>
      </c>
      <c r="G11" s="39" t="s">
        <v>10</v>
      </c>
      <c r="H11" s="39" t="s">
        <v>11</v>
      </c>
      <c r="I11" s="39" t="s">
        <v>12</v>
      </c>
      <c r="J11" s="39" t="s">
        <v>13</v>
      </c>
      <c r="K11" s="39" t="s">
        <v>14</v>
      </c>
      <c r="L11" s="38"/>
    </row>
    <row r="12" spans="1:12">
      <c r="A12" s="45"/>
      <c r="B12" s="45"/>
      <c r="C12" s="45"/>
      <c r="D12" s="39"/>
      <c r="E12" s="4" t="s">
        <v>8</v>
      </c>
      <c r="F12" s="39"/>
      <c r="G12" s="39"/>
      <c r="H12" s="39"/>
      <c r="I12" s="39"/>
      <c r="J12" s="39"/>
      <c r="K12" s="39"/>
      <c r="L12" s="38"/>
    </row>
    <row r="13" spans="1:12">
      <c r="A13" s="5">
        <v>2</v>
      </c>
      <c r="B13" s="5">
        <v>4</v>
      </c>
      <c r="C13" s="5"/>
      <c r="D13" s="6">
        <v>7</v>
      </c>
      <c r="E13" s="6">
        <v>8</v>
      </c>
      <c r="F13" s="6">
        <v>9</v>
      </c>
      <c r="G13" s="6">
        <v>10</v>
      </c>
      <c r="H13" s="6">
        <v>11</v>
      </c>
      <c r="I13" s="6">
        <v>12</v>
      </c>
      <c r="J13" s="6">
        <v>13</v>
      </c>
      <c r="K13" s="6">
        <v>14</v>
      </c>
      <c r="L13" s="6">
        <v>15</v>
      </c>
    </row>
    <row r="14" spans="1:12" ht="15.6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15.6">
      <c r="A15" s="34" t="s">
        <v>15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>
      <c r="A17" s="33" t="s">
        <v>16</v>
      </c>
      <c r="B17" s="7" t="s">
        <v>17</v>
      </c>
      <c r="C17" s="7"/>
      <c r="D17" s="8">
        <v>174586</v>
      </c>
      <c r="E17" s="8">
        <v>24297</v>
      </c>
      <c r="F17" s="8">
        <v>22096</v>
      </c>
      <c r="G17" s="8">
        <v>23200</v>
      </c>
      <c r="H17" s="8">
        <v>24360</v>
      </c>
      <c r="I17" s="8">
        <v>25578</v>
      </c>
      <c r="J17" s="8">
        <v>26856</v>
      </c>
      <c r="K17" s="9">
        <v>28199</v>
      </c>
      <c r="L17" s="33"/>
    </row>
    <row r="18" spans="1:12" ht="24">
      <c r="A18" s="33"/>
      <c r="B18" s="10" t="s">
        <v>18</v>
      </c>
      <c r="C18" s="7"/>
      <c r="D18" s="11">
        <v>100887</v>
      </c>
      <c r="E18" s="11">
        <v>12391</v>
      </c>
      <c r="F18" s="11">
        <v>13011</v>
      </c>
      <c r="G18" s="11">
        <v>13661</v>
      </c>
      <c r="H18" s="11">
        <v>14344</v>
      </c>
      <c r="I18" s="11">
        <v>15061</v>
      </c>
      <c r="J18" s="11">
        <v>15814</v>
      </c>
      <c r="K18" s="11">
        <v>16605</v>
      </c>
      <c r="L18" s="33"/>
    </row>
    <row r="19" spans="1:12" ht="53.25" customHeight="1">
      <c r="A19" s="33"/>
      <c r="B19" s="12" t="s">
        <v>19</v>
      </c>
      <c r="C19" s="7"/>
      <c r="D19" s="11">
        <v>73699</v>
      </c>
      <c r="E19" s="11">
        <v>11906</v>
      </c>
      <c r="F19" s="11">
        <v>9085</v>
      </c>
      <c r="G19" s="11">
        <v>9539</v>
      </c>
      <c r="H19" s="11">
        <v>10016</v>
      </c>
      <c r="I19" s="11">
        <v>10517</v>
      </c>
      <c r="J19" s="11">
        <v>11042</v>
      </c>
      <c r="K19" s="11">
        <v>11594</v>
      </c>
      <c r="L19" s="33"/>
    </row>
    <row r="20" spans="1:12">
      <c r="A20" s="49" t="s">
        <v>55</v>
      </c>
      <c r="B20" s="7" t="s">
        <v>17</v>
      </c>
      <c r="C20" s="7"/>
      <c r="D20" s="8">
        <v>174586</v>
      </c>
      <c r="E20" s="8">
        <v>24297</v>
      </c>
      <c r="F20" s="8">
        <v>22096</v>
      </c>
      <c r="G20" s="8">
        <v>23200</v>
      </c>
      <c r="H20" s="8">
        <v>24360</v>
      </c>
      <c r="I20" s="8">
        <v>25578</v>
      </c>
      <c r="J20" s="8">
        <v>26856</v>
      </c>
      <c r="K20" s="9">
        <v>28199</v>
      </c>
      <c r="L20" s="7"/>
    </row>
    <row r="21" spans="1:12" ht="131.25" customHeight="1">
      <c r="A21" s="49"/>
      <c r="B21" s="10" t="s">
        <v>18</v>
      </c>
      <c r="C21" s="13" t="s">
        <v>21</v>
      </c>
      <c r="D21" s="11">
        <v>100887</v>
      </c>
      <c r="E21" s="11">
        <v>12391</v>
      </c>
      <c r="F21" s="11">
        <v>13011</v>
      </c>
      <c r="G21" s="11">
        <v>13661</v>
      </c>
      <c r="H21" s="11">
        <v>14344</v>
      </c>
      <c r="I21" s="11">
        <v>15061</v>
      </c>
      <c r="J21" s="11">
        <v>15814</v>
      </c>
      <c r="K21" s="11">
        <v>16605</v>
      </c>
      <c r="L21" s="14"/>
    </row>
    <row r="22" spans="1:12" ht="221.25" customHeight="1">
      <c r="A22" s="49"/>
      <c r="B22" s="12" t="s">
        <v>19</v>
      </c>
      <c r="C22" s="13" t="s">
        <v>22</v>
      </c>
      <c r="D22" s="11">
        <v>73699</v>
      </c>
      <c r="E22" s="11">
        <v>11906</v>
      </c>
      <c r="F22" s="11">
        <v>9085</v>
      </c>
      <c r="G22" s="11">
        <v>9539</v>
      </c>
      <c r="H22" s="11">
        <v>10016</v>
      </c>
      <c r="I22" s="11">
        <v>10517</v>
      </c>
      <c r="J22" s="11">
        <v>11042</v>
      </c>
      <c r="K22" s="11">
        <v>11594</v>
      </c>
      <c r="L22" s="14"/>
    </row>
    <row r="23" spans="1:12">
      <c r="A23" s="33" t="s">
        <v>23</v>
      </c>
      <c r="B23" s="15" t="s">
        <v>17</v>
      </c>
      <c r="C23" s="15"/>
      <c r="D23" s="16">
        <v>211166.15387500002</v>
      </c>
      <c r="E23" s="16">
        <v>18643</v>
      </c>
      <c r="F23" s="16">
        <v>32357</v>
      </c>
      <c r="G23" s="16">
        <v>33385.199999999997</v>
      </c>
      <c r="H23" s="16">
        <v>33264</v>
      </c>
      <c r="I23" s="16">
        <v>30176.55</v>
      </c>
      <c r="J23" s="16">
        <v>31155.977500000001</v>
      </c>
      <c r="K23" s="16">
        <v>32184.426374999999</v>
      </c>
      <c r="L23" s="17"/>
    </row>
    <row r="24" spans="1:12" ht="36" customHeight="1">
      <c r="A24" s="33"/>
      <c r="B24" s="12" t="s">
        <v>18</v>
      </c>
      <c r="C24" s="15"/>
      <c r="D24" s="11">
        <v>104182.3</v>
      </c>
      <c r="E24" s="11">
        <v>4628</v>
      </c>
      <c r="F24" s="11">
        <v>16733</v>
      </c>
      <c r="G24" s="11">
        <v>16980</v>
      </c>
      <c r="H24" s="11">
        <v>16039</v>
      </c>
      <c r="I24" s="11">
        <v>16310</v>
      </c>
      <c r="J24" s="11">
        <v>16596</v>
      </c>
      <c r="K24" s="11">
        <v>16896.3</v>
      </c>
      <c r="L24" s="17"/>
    </row>
    <row r="25" spans="1:12" ht="37.5" customHeight="1">
      <c r="A25" s="33"/>
      <c r="B25" s="12" t="s">
        <v>19</v>
      </c>
      <c r="C25" s="15"/>
      <c r="D25" s="11">
        <v>106983.853875</v>
      </c>
      <c r="E25" s="11">
        <v>14015</v>
      </c>
      <c r="F25" s="11">
        <v>15624</v>
      </c>
      <c r="G25" s="11">
        <v>16405.2</v>
      </c>
      <c r="H25" s="11">
        <v>17225</v>
      </c>
      <c r="I25" s="11">
        <v>13866.55</v>
      </c>
      <c r="J25" s="11">
        <v>14559.977500000001</v>
      </c>
      <c r="K25" s="11">
        <v>15288.126375</v>
      </c>
      <c r="L25" s="17"/>
    </row>
    <row r="26" spans="1:12">
      <c r="A26" s="49" t="s">
        <v>24</v>
      </c>
      <c r="B26" s="15" t="s">
        <v>17</v>
      </c>
      <c r="C26" s="15"/>
      <c r="D26" s="26">
        <v>66000</v>
      </c>
      <c r="E26" s="26">
        <v>0</v>
      </c>
      <c r="F26" s="26">
        <v>11800</v>
      </c>
      <c r="G26" s="26">
        <v>11800</v>
      </c>
      <c r="H26" s="26">
        <v>10600</v>
      </c>
      <c r="I26" s="26">
        <v>10600</v>
      </c>
      <c r="J26" s="26">
        <v>10600</v>
      </c>
      <c r="K26" s="26">
        <v>10600</v>
      </c>
      <c r="L26" s="17"/>
    </row>
    <row r="27" spans="1:12" ht="130.5" customHeight="1">
      <c r="A27" s="49"/>
      <c r="B27" s="27" t="s">
        <v>18</v>
      </c>
      <c r="C27" s="28" t="s">
        <v>25</v>
      </c>
      <c r="D27" s="29">
        <v>66000</v>
      </c>
      <c r="E27" s="30">
        <v>0</v>
      </c>
      <c r="F27" s="30">
        <v>11800</v>
      </c>
      <c r="G27" s="30">
        <v>11800</v>
      </c>
      <c r="H27" s="30">
        <v>10600</v>
      </c>
      <c r="I27" s="30">
        <v>10600</v>
      </c>
      <c r="J27" s="30">
        <v>10600</v>
      </c>
      <c r="K27" s="30">
        <v>10600</v>
      </c>
      <c r="L27" s="31"/>
    </row>
    <row r="28" spans="1:12">
      <c r="A28" s="50" t="s">
        <v>26</v>
      </c>
      <c r="B28" s="15" t="s">
        <v>17</v>
      </c>
      <c r="C28" s="13"/>
      <c r="D28" s="11">
        <v>61255.153875000004</v>
      </c>
      <c r="E28" s="11">
        <v>3119</v>
      </c>
      <c r="F28" s="11">
        <v>8547</v>
      </c>
      <c r="G28" s="11">
        <v>8975.2000000000007</v>
      </c>
      <c r="H28" s="11">
        <v>9423</v>
      </c>
      <c r="I28" s="11">
        <v>9893.5499999999993</v>
      </c>
      <c r="J28" s="11">
        <v>10388.977500000001</v>
      </c>
      <c r="K28" s="11">
        <v>10908.426374999999</v>
      </c>
      <c r="L28" s="14"/>
    </row>
    <row r="29" spans="1:12" ht="137.25" customHeight="1">
      <c r="A29" s="51"/>
      <c r="B29" s="12" t="s">
        <v>18</v>
      </c>
      <c r="C29" s="10" t="s">
        <v>27</v>
      </c>
      <c r="D29" s="11">
        <v>17335.3</v>
      </c>
      <c r="E29" s="11">
        <v>851</v>
      </c>
      <c r="F29" s="11">
        <v>2423</v>
      </c>
      <c r="G29" s="11">
        <v>2545</v>
      </c>
      <c r="H29" s="11">
        <v>2672</v>
      </c>
      <c r="I29" s="11">
        <v>2805</v>
      </c>
      <c r="J29" s="11">
        <v>2946</v>
      </c>
      <c r="K29" s="11">
        <v>3093.3</v>
      </c>
      <c r="L29" s="14"/>
    </row>
    <row r="30" spans="1:12" ht="254.25" customHeight="1">
      <c r="A30" s="52"/>
      <c r="B30" s="12" t="s">
        <v>19</v>
      </c>
      <c r="C30" s="13" t="s">
        <v>28</v>
      </c>
      <c r="D30" s="11">
        <v>43919.853875000001</v>
      </c>
      <c r="E30" s="11">
        <v>2268</v>
      </c>
      <c r="F30" s="11">
        <v>6124</v>
      </c>
      <c r="G30" s="11">
        <v>6430.2</v>
      </c>
      <c r="H30" s="11">
        <v>6751</v>
      </c>
      <c r="I30" s="11">
        <v>7088.55</v>
      </c>
      <c r="J30" s="11">
        <v>7442.9775</v>
      </c>
      <c r="K30" s="11">
        <v>7815.1263749999998</v>
      </c>
      <c r="L30" s="14"/>
    </row>
    <row r="31" spans="1:12">
      <c r="A31" s="49" t="s">
        <v>29</v>
      </c>
      <c r="B31" s="15" t="s">
        <v>17</v>
      </c>
      <c r="C31" s="13"/>
      <c r="D31" s="11">
        <v>83911</v>
      </c>
      <c r="E31" s="11">
        <v>15524</v>
      </c>
      <c r="F31" s="11">
        <v>12010</v>
      </c>
      <c r="G31" s="11">
        <v>12610</v>
      </c>
      <c r="H31" s="11">
        <v>13241</v>
      </c>
      <c r="I31" s="11">
        <v>9683</v>
      </c>
      <c r="J31" s="11">
        <v>10167</v>
      </c>
      <c r="K31" s="11">
        <v>10676</v>
      </c>
      <c r="L31" s="14"/>
    </row>
    <row r="32" spans="1:12" ht="140.25" customHeight="1">
      <c r="A32" s="49"/>
      <c r="B32" s="12" t="s">
        <v>18</v>
      </c>
      <c r="C32" s="13" t="s">
        <v>30</v>
      </c>
      <c r="D32" s="11">
        <v>20847</v>
      </c>
      <c r="E32" s="11">
        <v>3777</v>
      </c>
      <c r="F32" s="11">
        <v>2510</v>
      </c>
      <c r="G32" s="11">
        <v>2635</v>
      </c>
      <c r="H32" s="11">
        <v>2767</v>
      </c>
      <c r="I32" s="11">
        <v>2905</v>
      </c>
      <c r="J32" s="11">
        <v>3050</v>
      </c>
      <c r="K32" s="11">
        <v>3203</v>
      </c>
      <c r="L32" s="14"/>
    </row>
    <row r="33" spans="1:12" ht="126.75" customHeight="1">
      <c r="A33" s="49"/>
      <c r="B33" s="12" t="s">
        <v>19</v>
      </c>
      <c r="C33" s="13" t="s">
        <v>31</v>
      </c>
      <c r="D33" s="11">
        <v>63064</v>
      </c>
      <c r="E33" s="11">
        <v>11747</v>
      </c>
      <c r="F33" s="11">
        <v>9500</v>
      </c>
      <c r="G33" s="11">
        <v>9975</v>
      </c>
      <c r="H33" s="11">
        <v>10474</v>
      </c>
      <c r="I33" s="11">
        <v>6778</v>
      </c>
      <c r="J33" s="11">
        <v>7117</v>
      </c>
      <c r="K33" s="11">
        <v>7473</v>
      </c>
      <c r="L33" s="14"/>
    </row>
    <row r="34" spans="1:12">
      <c r="A34" s="35" t="s">
        <v>32</v>
      </c>
      <c r="B34" s="15" t="s">
        <v>17</v>
      </c>
      <c r="C34" s="15"/>
      <c r="D34" s="16">
        <v>768194</v>
      </c>
      <c r="E34" s="16">
        <v>70128</v>
      </c>
      <c r="F34" s="16">
        <v>101858</v>
      </c>
      <c r="G34" s="16">
        <v>106939</v>
      </c>
      <c r="H34" s="16">
        <v>112291</v>
      </c>
      <c r="I34" s="16">
        <v>117902</v>
      </c>
      <c r="J34" s="16">
        <v>126380</v>
      </c>
      <c r="K34" s="16">
        <v>132696</v>
      </c>
      <c r="L34" s="17"/>
    </row>
    <row r="35" spans="1:12" ht="42.75" customHeight="1">
      <c r="A35" s="35"/>
      <c r="B35" s="12" t="s">
        <v>18</v>
      </c>
      <c r="C35" s="13"/>
      <c r="D35" s="11">
        <v>441464</v>
      </c>
      <c r="E35" s="11">
        <v>40612</v>
      </c>
      <c r="F35" s="11">
        <v>58551</v>
      </c>
      <c r="G35" s="11">
        <v>61473</v>
      </c>
      <c r="H35" s="11">
        <v>64548</v>
      </c>
      <c r="I35" s="11">
        <v>67775</v>
      </c>
      <c r="J35" s="11">
        <v>72442</v>
      </c>
      <c r="K35" s="11">
        <v>76063</v>
      </c>
      <c r="L35" s="14"/>
    </row>
    <row r="36" spans="1:12" ht="39.6">
      <c r="A36" s="35"/>
      <c r="B36" s="12" t="s">
        <v>19</v>
      </c>
      <c r="C36" s="13"/>
      <c r="D36" s="11">
        <v>316028</v>
      </c>
      <c r="E36" s="11">
        <v>29516</v>
      </c>
      <c r="F36" s="11">
        <v>41734</v>
      </c>
      <c r="G36" s="11">
        <v>43814</v>
      </c>
      <c r="H36" s="11">
        <v>46008</v>
      </c>
      <c r="I36" s="11">
        <v>48306</v>
      </c>
      <c r="J36" s="11">
        <v>52025</v>
      </c>
      <c r="K36" s="11">
        <v>54625</v>
      </c>
      <c r="L36" s="18"/>
    </row>
    <row r="37" spans="1:12" ht="26.4">
      <c r="A37" s="35"/>
      <c r="B37" s="12" t="s">
        <v>20</v>
      </c>
      <c r="C37" s="13"/>
      <c r="D37" s="11">
        <v>10702</v>
      </c>
      <c r="E37" s="11">
        <v>0</v>
      </c>
      <c r="F37" s="11">
        <v>1573</v>
      </c>
      <c r="G37" s="11">
        <v>1652</v>
      </c>
      <c r="H37" s="11">
        <v>1735</v>
      </c>
      <c r="I37" s="11">
        <v>1821</v>
      </c>
      <c r="J37" s="11">
        <v>1913</v>
      </c>
      <c r="K37" s="11">
        <v>2008</v>
      </c>
      <c r="L37" s="14"/>
    </row>
    <row r="38" spans="1:12">
      <c r="A38" s="32" t="s">
        <v>33</v>
      </c>
      <c r="B38" s="15" t="s">
        <v>17</v>
      </c>
      <c r="C38" s="13"/>
      <c r="D38" s="19">
        <v>71475</v>
      </c>
      <c r="E38" s="19">
        <v>0</v>
      </c>
      <c r="F38" s="19">
        <v>9630</v>
      </c>
      <c r="G38" s="19">
        <v>10102</v>
      </c>
      <c r="H38" s="19">
        <v>10611</v>
      </c>
      <c r="I38" s="19">
        <v>11136</v>
      </c>
      <c r="J38" s="19">
        <v>14634</v>
      </c>
      <c r="K38" s="19">
        <v>15362</v>
      </c>
      <c r="L38" s="14"/>
    </row>
    <row r="39" spans="1:12" ht="121.5" customHeight="1">
      <c r="A39" s="32"/>
      <c r="B39" s="12" t="s">
        <v>18</v>
      </c>
      <c r="C39" s="13" t="s">
        <v>34</v>
      </c>
      <c r="D39" s="20">
        <v>26423</v>
      </c>
      <c r="E39" s="20">
        <v>0</v>
      </c>
      <c r="F39" s="20">
        <v>3503</v>
      </c>
      <c r="G39" s="20">
        <v>3674</v>
      </c>
      <c r="H39" s="20">
        <v>3859</v>
      </c>
      <c r="I39" s="20">
        <v>4050</v>
      </c>
      <c r="J39" s="20">
        <v>5531</v>
      </c>
      <c r="K39" s="20">
        <v>5806</v>
      </c>
      <c r="L39" s="14"/>
    </row>
    <row r="40" spans="1:12" ht="184.5" customHeight="1">
      <c r="A40" s="32"/>
      <c r="B40" s="12" t="s">
        <v>19</v>
      </c>
      <c r="C40" s="13" t="s">
        <v>35</v>
      </c>
      <c r="D40" s="20">
        <v>34350</v>
      </c>
      <c r="E40" s="20">
        <v>0</v>
      </c>
      <c r="F40" s="20">
        <v>4554</v>
      </c>
      <c r="G40" s="20">
        <v>4776</v>
      </c>
      <c r="H40" s="20">
        <v>5017</v>
      </c>
      <c r="I40" s="20">
        <v>5265</v>
      </c>
      <c r="J40" s="20">
        <v>7190</v>
      </c>
      <c r="K40" s="20">
        <v>7548</v>
      </c>
      <c r="L40" s="14"/>
    </row>
    <row r="41" spans="1:12" ht="51">
      <c r="A41" s="32"/>
      <c r="B41" s="12" t="s">
        <v>20</v>
      </c>
      <c r="C41" s="13" t="s">
        <v>36</v>
      </c>
      <c r="D41" s="20">
        <v>10702</v>
      </c>
      <c r="E41" s="20">
        <v>0</v>
      </c>
      <c r="F41" s="20">
        <v>1573</v>
      </c>
      <c r="G41" s="20">
        <v>1652</v>
      </c>
      <c r="H41" s="20">
        <v>1735</v>
      </c>
      <c r="I41" s="20">
        <v>1821</v>
      </c>
      <c r="J41" s="20">
        <v>1913</v>
      </c>
      <c r="K41" s="20">
        <v>2008</v>
      </c>
      <c r="L41" s="14"/>
    </row>
    <row r="42" spans="1:12">
      <c r="A42" s="32" t="s">
        <v>37</v>
      </c>
      <c r="B42" s="15" t="s">
        <v>17</v>
      </c>
      <c r="C42" s="13"/>
      <c r="D42" s="11">
        <v>654842</v>
      </c>
      <c r="E42" s="11">
        <v>62300</v>
      </c>
      <c r="F42" s="11">
        <v>87114</v>
      </c>
      <c r="G42" s="11">
        <v>91469</v>
      </c>
      <c r="H42" s="11">
        <v>96043</v>
      </c>
      <c r="I42" s="11">
        <v>100846</v>
      </c>
      <c r="J42" s="11">
        <v>105888</v>
      </c>
      <c r="K42" s="11">
        <v>111182</v>
      </c>
      <c r="L42" s="14"/>
    </row>
    <row r="43" spans="1:12" ht="188.25" customHeight="1">
      <c r="A43" s="32"/>
      <c r="B43" s="10" t="s">
        <v>18</v>
      </c>
      <c r="C43" s="13" t="s">
        <v>38</v>
      </c>
      <c r="D43" s="11">
        <v>406520</v>
      </c>
      <c r="E43" s="11">
        <v>39047</v>
      </c>
      <c r="F43" s="11">
        <v>54025</v>
      </c>
      <c r="G43" s="11">
        <v>56726</v>
      </c>
      <c r="H43" s="11">
        <v>59562</v>
      </c>
      <c r="I43" s="11">
        <v>62541</v>
      </c>
      <c r="J43" s="11">
        <v>65668</v>
      </c>
      <c r="K43" s="11">
        <v>68951</v>
      </c>
      <c r="L43" s="14"/>
    </row>
    <row r="44" spans="1:12" ht="280.5" customHeight="1">
      <c r="A44" s="32"/>
      <c r="B44" s="10" t="s">
        <v>19</v>
      </c>
      <c r="C44" s="13" t="s">
        <v>39</v>
      </c>
      <c r="D44" s="11">
        <v>248322</v>
      </c>
      <c r="E44" s="11">
        <v>23253</v>
      </c>
      <c r="F44" s="11">
        <v>33089</v>
      </c>
      <c r="G44" s="11">
        <v>34743</v>
      </c>
      <c r="H44" s="11">
        <v>36481</v>
      </c>
      <c r="I44" s="11">
        <v>38305</v>
      </c>
      <c r="J44" s="11">
        <v>40220</v>
      </c>
      <c r="K44" s="11">
        <v>42231</v>
      </c>
      <c r="L44" s="14"/>
    </row>
    <row r="45" spans="1:12">
      <c r="A45" s="40" t="s">
        <v>59</v>
      </c>
      <c r="B45" s="10" t="s">
        <v>17</v>
      </c>
      <c r="C45" s="13"/>
      <c r="D45" s="11">
        <v>36415</v>
      </c>
      <c r="E45" s="11">
        <v>6632</v>
      </c>
      <c r="F45" s="11">
        <v>4379</v>
      </c>
      <c r="G45" s="11">
        <v>4597</v>
      </c>
      <c r="H45" s="11">
        <v>4827</v>
      </c>
      <c r="I45" s="11">
        <v>5069</v>
      </c>
      <c r="J45" s="11">
        <v>5322</v>
      </c>
      <c r="K45" s="11">
        <v>5589</v>
      </c>
      <c r="L45" s="14"/>
    </row>
    <row r="46" spans="1:12" ht="73.5" customHeight="1">
      <c r="A46" s="40"/>
      <c r="B46" s="10" t="s">
        <v>18</v>
      </c>
      <c r="C46" s="13" t="s">
        <v>56</v>
      </c>
      <c r="D46" s="11">
        <v>7303</v>
      </c>
      <c r="E46" s="11">
        <v>1347</v>
      </c>
      <c r="F46" s="11">
        <v>876</v>
      </c>
      <c r="G46" s="11">
        <v>919</v>
      </c>
      <c r="H46" s="11">
        <v>965</v>
      </c>
      <c r="I46" s="11">
        <v>1014</v>
      </c>
      <c r="J46" s="11">
        <v>1064</v>
      </c>
      <c r="K46" s="11">
        <v>1118</v>
      </c>
      <c r="L46" s="14"/>
    </row>
    <row r="47" spans="1:12" ht="90" customHeight="1">
      <c r="A47" s="40"/>
      <c r="B47" s="10" t="s">
        <v>19</v>
      </c>
      <c r="C47" s="13" t="s">
        <v>56</v>
      </c>
      <c r="D47" s="11">
        <v>29112</v>
      </c>
      <c r="E47" s="11">
        <v>5285</v>
      </c>
      <c r="F47" s="11">
        <v>3503</v>
      </c>
      <c r="G47" s="11">
        <v>3678</v>
      </c>
      <c r="H47" s="11">
        <v>3862</v>
      </c>
      <c r="I47" s="11">
        <v>4055</v>
      </c>
      <c r="J47" s="11">
        <v>4258</v>
      </c>
      <c r="K47" s="11">
        <v>4471</v>
      </c>
      <c r="L47" s="14"/>
    </row>
    <row r="48" spans="1:12">
      <c r="A48" s="40" t="s">
        <v>60</v>
      </c>
      <c r="B48" s="10" t="s">
        <v>17</v>
      </c>
      <c r="C48" s="13"/>
      <c r="D48" s="11">
        <v>5462</v>
      </c>
      <c r="E48" s="11">
        <v>1196</v>
      </c>
      <c r="F48" s="11">
        <v>735</v>
      </c>
      <c r="G48" s="11">
        <v>771</v>
      </c>
      <c r="H48" s="11">
        <v>771</v>
      </c>
      <c r="I48" s="11">
        <v>810</v>
      </c>
      <c r="J48" s="11">
        <v>851</v>
      </c>
      <c r="K48" s="11">
        <v>536</v>
      </c>
      <c r="L48" s="14" t="s">
        <v>64</v>
      </c>
    </row>
    <row r="49" spans="1:12" ht="113.25" customHeight="1">
      <c r="A49" s="40"/>
      <c r="B49" s="10" t="s">
        <v>18</v>
      </c>
      <c r="C49" s="13" t="s">
        <v>57</v>
      </c>
      <c r="D49" s="11">
        <v>1218</v>
      </c>
      <c r="E49" s="11">
        <v>218</v>
      </c>
      <c r="F49" s="11">
        <v>147</v>
      </c>
      <c r="G49" s="11">
        <v>154</v>
      </c>
      <c r="H49" s="11">
        <v>162</v>
      </c>
      <c r="I49" s="11">
        <v>170</v>
      </c>
      <c r="J49" s="11">
        <v>179</v>
      </c>
      <c r="K49" s="11">
        <v>188</v>
      </c>
      <c r="L49" s="14" t="s">
        <v>64</v>
      </c>
    </row>
    <row r="50" spans="1:12" ht="122.25" customHeight="1">
      <c r="A50" s="40"/>
      <c r="B50" s="10" t="s">
        <v>19</v>
      </c>
      <c r="C50" s="13" t="s">
        <v>58</v>
      </c>
      <c r="D50" s="11">
        <v>4241</v>
      </c>
      <c r="E50" s="11">
        <v>978</v>
      </c>
      <c r="F50" s="11">
        <v>588</v>
      </c>
      <c r="G50" s="11">
        <v>617</v>
      </c>
      <c r="H50" s="11">
        <v>648</v>
      </c>
      <c r="I50" s="11">
        <v>681</v>
      </c>
      <c r="J50" s="11">
        <v>357</v>
      </c>
      <c r="K50" s="11">
        <v>375</v>
      </c>
      <c r="L50" s="14" t="s">
        <v>64</v>
      </c>
    </row>
    <row r="51" spans="1:12">
      <c r="A51" s="35" t="s">
        <v>40</v>
      </c>
      <c r="B51" s="21" t="s">
        <v>17</v>
      </c>
      <c r="C51" s="15"/>
      <c r="D51" s="16">
        <v>117796</v>
      </c>
      <c r="E51" s="16">
        <v>15481</v>
      </c>
      <c r="F51" s="16">
        <v>15042</v>
      </c>
      <c r="G51" s="16">
        <v>15794</v>
      </c>
      <c r="H51" s="16">
        <v>16584</v>
      </c>
      <c r="I51" s="16">
        <v>17413</v>
      </c>
      <c r="J51" s="16">
        <v>18284</v>
      </c>
      <c r="K51" s="16">
        <v>19198</v>
      </c>
      <c r="L51" s="17"/>
    </row>
    <row r="52" spans="1:12" ht="46.5" customHeight="1">
      <c r="A52" s="35"/>
      <c r="B52" s="10" t="s">
        <v>18</v>
      </c>
      <c r="C52" s="15"/>
      <c r="D52" s="11">
        <v>117796</v>
      </c>
      <c r="E52" s="11">
        <v>15481</v>
      </c>
      <c r="F52" s="11">
        <v>15042</v>
      </c>
      <c r="G52" s="11">
        <v>15794</v>
      </c>
      <c r="H52" s="11">
        <v>16584</v>
      </c>
      <c r="I52" s="11">
        <v>17413</v>
      </c>
      <c r="J52" s="11">
        <v>18284</v>
      </c>
      <c r="K52" s="11">
        <v>19198</v>
      </c>
      <c r="L52" s="17"/>
    </row>
    <row r="53" spans="1:12">
      <c r="A53" s="32" t="s">
        <v>41</v>
      </c>
      <c r="B53" s="21" t="s">
        <v>17</v>
      </c>
      <c r="C53" s="15"/>
      <c r="D53" s="16">
        <v>117796</v>
      </c>
      <c r="E53" s="16">
        <v>15481</v>
      </c>
      <c r="F53" s="16">
        <v>15042</v>
      </c>
      <c r="G53" s="16">
        <v>15794</v>
      </c>
      <c r="H53" s="16">
        <v>16584</v>
      </c>
      <c r="I53" s="16">
        <v>17413</v>
      </c>
      <c r="J53" s="16">
        <v>18284</v>
      </c>
      <c r="K53" s="16">
        <v>19198</v>
      </c>
      <c r="L53" s="17"/>
    </row>
    <row r="54" spans="1:12" ht="139.5" customHeight="1">
      <c r="A54" s="32"/>
      <c r="B54" s="10" t="s">
        <v>18</v>
      </c>
      <c r="C54" s="13" t="s">
        <v>42</v>
      </c>
      <c r="D54" s="11">
        <v>116642.41309946874</v>
      </c>
      <c r="E54" s="11">
        <v>14326</v>
      </c>
      <c r="F54" s="11">
        <v>15042.3</v>
      </c>
      <c r="G54" s="11">
        <v>15794.414999999999</v>
      </c>
      <c r="H54" s="11">
        <v>16584.135749999998</v>
      </c>
      <c r="I54" s="11">
        <v>17413.342537499997</v>
      </c>
      <c r="J54" s="11">
        <v>18284.009664374997</v>
      </c>
      <c r="K54" s="11">
        <v>19198.210147593745</v>
      </c>
      <c r="L54" s="14"/>
    </row>
    <row r="55" spans="1:12">
      <c r="A55" s="33" t="s">
        <v>43</v>
      </c>
      <c r="B55" s="21" t="s">
        <v>17</v>
      </c>
      <c r="C55" s="15"/>
      <c r="D55" s="22">
        <f>SUM(E55:K55)</f>
        <v>1271742.1538750001</v>
      </c>
      <c r="E55" s="22">
        <f>E56+E57+E58</f>
        <v>128549</v>
      </c>
      <c r="F55" s="22">
        <f t="shared" ref="F55:K55" si="0">F56+F57+F58</f>
        <v>171353</v>
      </c>
      <c r="G55" s="22">
        <f t="shared" si="0"/>
        <v>179318.2</v>
      </c>
      <c r="H55" s="22">
        <f t="shared" si="0"/>
        <v>186499</v>
      </c>
      <c r="I55" s="22">
        <f t="shared" si="0"/>
        <v>191069.55</v>
      </c>
      <c r="J55" s="22">
        <f t="shared" si="0"/>
        <v>202675.97750000001</v>
      </c>
      <c r="K55" s="22">
        <f t="shared" si="0"/>
        <v>212277.42637499998</v>
      </c>
      <c r="L55" s="17"/>
    </row>
    <row r="56" spans="1:12" ht="24">
      <c r="A56" s="33"/>
      <c r="B56" s="10" t="s">
        <v>18</v>
      </c>
      <c r="C56" s="23"/>
      <c r="D56" s="24">
        <f>SUM(E56:K56)</f>
        <v>764329.3</v>
      </c>
      <c r="E56" s="24">
        <f>E18+E24+E35+E52</f>
        <v>73112</v>
      </c>
      <c r="F56" s="24">
        <f t="shared" ref="F56:K56" si="1">F18+F24+F35+F52</f>
        <v>103337</v>
      </c>
      <c r="G56" s="24">
        <f t="shared" si="1"/>
        <v>107908</v>
      </c>
      <c r="H56" s="24">
        <f t="shared" si="1"/>
        <v>111515</v>
      </c>
      <c r="I56" s="24">
        <f t="shared" si="1"/>
        <v>116559</v>
      </c>
      <c r="J56" s="24">
        <f t="shared" si="1"/>
        <v>123136</v>
      </c>
      <c r="K56" s="24">
        <f t="shared" si="1"/>
        <v>128762.3</v>
      </c>
      <c r="L56" s="14"/>
    </row>
    <row r="57" spans="1:12" ht="36">
      <c r="A57" s="33"/>
      <c r="B57" s="10" t="s">
        <v>19</v>
      </c>
      <c r="C57" s="23"/>
      <c r="D57" s="24">
        <f t="shared" ref="D57" si="2">SUM(E57:K57)</f>
        <v>496710.85387500003</v>
      </c>
      <c r="E57" s="24">
        <f>E19+E25+E36</f>
        <v>55437</v>
      </c>
      <c r="F57" s="24">
        <f t="shared" ref="F57:K57" si="3">F19+F25+F36</f>
        <v>66443</v>
      </c>
      <c r="G57" s="24">
        <f t="shared" si="3"/>
        <v>69758.2</v>
      </c>
      <c r="H57" s="24">
        <f t="shared" si="3"/>
        <v>73249</v>
      </c>
      <c r="I57" s="24">
        <f t="shared" si="3"/>
        <v>72689.55</v>
      </c>
      <c r="J57" s="24">
        <f t="shared" si="3"/>
        <v>77626.977500000008</v>
      </c>
      <c r="K57" s="24">
        <f t="shared" si="3"/>
        <v>81507.126374999993</v>
      </c>
      <c r="L57" s="14"/>
    </row>
    <row r="58" spans="1:12" ht="24">
      <c r="A58" s="33"/>
      <c r="B58" s="10" t="s">
        <v>20</v>
      </c>
      <c r="C58" s="23"/>
      <c r="D58" s="11">
        <v>10702</v>
      </c>
      <c r="E58" s="11">
        <v>0</v>
      </c>
      <c r="F58" s="11">
        <v>1573</v>
      </c>
      <c r="G58" s="11">
        <v>1652</v>
      </c>
      <c r="H58" s="11">
        <v>1735</v>
      </c>
      <c r="I58" s="11">
        <v>1821</v>
      </c>
      <c r="J58" s="11">
        <v>1913</v>
      </c>
      <c r="K58" s="11">
        <v>2008</v>
      </c>
      <c r="L58" s="14"/>
    </row>
    <row r="59" spans="1:12" ht="15.6">
      <c r="A59" s="34" t="s">
        <v>44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>
      <c r="A60" s="35" t="s">
        <v>45</v>
      </c>
      <c r="B60" s="21" t="s">
        <v>17</v>
      </c>
      <c r="C60" s="13"/>
      <c r="D60" s="17">
        <v>52025</v>
      </c>
      <c r="E60" s="17">
        <v>0</v>
      </c>
      <c r="F60" s="17">
        <v>0</v>
      </c>
      <c r="G60" s="17">
        <v>10405</v>
      </c>
      <c r="H60" s="17">
        <v>10405</v>
      </c>
      <c r="I60" s="17">
        <v>10405</v>
      </c>
      <c r="J60" s="17">
        <v>10405</v>
      </c>
      <c r="K60" s="17">
        <v>10405</v>
      </c>
      <c r="L60" s="25"/>
    </row>
    <row r="61" spans="1:12" ht="24">
      <c r="A61" s="35"/>
      <c r="B61" s="10" t="s">
        <v>18</v>
      </c>
      <c r="C61" s="13"/>
      <c r="D61" s="14">
        <v>11105</v>
      </c>
      <c r="E61" s="14">
        <v>0</v>
      </c>
      <c r="F61" s="14">
        <v>0</v>
      </c>
      <c r="G61" s="14">
        <v>2221</v>
      </c>
      <c r="H61" s="14">
        <v>2221</v>
      </c>
      <c r="I61" s="14">
        <v>2221</v>
      </c>
      <c r="J61" s="14">
        <v>2221</v>
      </c>
      <c r="K61" s="14">
        <v>2221</v>
      </c>
      <c r="L61" s="25"/>
    </row>
    <row r="62" spans="1:12" ht="36">
      <c r="A62" s="35"/>
      <c r="B62" s="10" t="s">
        <v>19</v>
      </c>
      <c r="C62" s="13"/>
      <c r="D62" s="14">
        <v>14205</v>
      </c>
      <c r="E62" s="14">
        <v>0</v>
      </c>
      <c r="F62" s="14">
        <v>0</v>
      </c>
      <c r="G62" s="14">
        <v>2841</v>
      </c>
      <c r="H62" s="14">
        <v>2841</v>
      </c>
      <c r="I62" s="14">
        <v>2841</v>
      </c>
      <c r="J62" s="14">
        <v>2841</v>
      </c>
      <c r="K62" s="14">
        <v>2841</v>
      </c>
      <c r="L62" s="25"/>
    </row>
    <row r="63" spans="1:12" ht="24">
      <c r="A63" s="35"/>
      <c r="B63" s="10" t="s">
        <v>20</v>
      </c>
      <c r="C63" s="13"/>
      <c r="D63" s="14">
        <v>15610</v>
      </c>
      <c r="E63" s="14">
        <v>0</v>
      </c>
      <c r="F63" s="14">
        <v>0</v>
      </c>
      <c r="G63" s="14">
        <v>3122</v>
      </c>
      <c r="H63" s="14">
        <v>3122</v>
      </c>
      <c r="I63" s="14">
        <v>3122</v>
      </c>
      <c r="J63" s="14">
        <v>3122</v>
      </c>
      <c r="K63" s="14">
        <v>3122</v>
      </c>
      <c r="L63" s="25"/>
    </row>
    <row r="64" spans="1:12" ht="36">
      <c r="A64" s="35"/>
      <c r="B64" s="10" t="s">
        <v>46</v>
      </c>
      <c r="C64" s="13"/>
      <c r="D64" s="14">
        <v>11105</v>
      </c>
      <c r="E64" s="14">
        <v>0</v>
      </c>
      <c r="F64" s="14">
        <v>0</v>
      </c>
      <c r="G64" s="14">
        <v>2221</v>
      </c>
      <c r="H64" s="14">
        <v>2221</v>
      </c>
      <c r="I64" s="14">
        <v>2221</v>
      </c>
      <c r="J64" s="14">
        <v>2221</v>
      </c>
      <c r="K64" s="14">
        <v>2221</v>
      </c>
      <c r="L64" s="25"/>
    </row>
    <row r="65" spans="1:12">
      <c r="A65" s="32" t="s">
        <v>47</v>
      </c>
      <c r="B65" s="35" t="s">
        <v>17</v>
      </c>
      <c r="C65" s="41" t="s">
        <v>61</v>
      </c>
      <c r="D65" s="36">
        <v>52025</v>
      </c>
      <c r="E65" s="36">
        <v>0</v>
      </c>
      <c r="F65" s="36">
        <v>0</v>
      </c>
      <c r="G65" s="36">
        <v>10405</v>
      </c>
      <c r="H65" s="36">
        <v>10405</v>
      </c>
      <c r="I65" s="36">
        <v>10405</v>
      </c>
      <c r="J65" s="36">
        <v>10405</v>
      </c>
      <c r="K65" s="36">
        <v>10405</v>
      </c>
      <c r="L65" s="42"/>
    </row>
    <row r="66" spans="1:12">
      <c r="A66" s="32"/>
      <c r="B66" s="35"/>
      <c r="C66" s="41"/>
      <c r="D66" s="36"/>
      <c r="E66" s="36"/>
      <c r="F66" s="36"/>
      <c r="G66" s="36"/>
      <c r="H66" s="36"/>
      <c r="I66" s="36"/>
      <c r="J66" s="36"/>
      <c r="K66" s="36"/>
      <c r="L66" s="42"/>
    </row>
    <row r="67" spans="1:12">
      <c r="A67" s="32"/>
      <c r="B67" s="35"/>
      <c r="C67" s="41"/>
      <c r="D67" s="36"/>
      <c r="E67" s="36"/>
      <c r="F67" s="36"/>
      <c r="G67" s="36"/>
      <c r="H67" s="36"/>
      <c r="I67" s="36"/>
      <c r="J67" s="36"/>
      <c r="K67" s="36"/>
      <c r="L67" s="42"/>
    </row>
    <row r="68" spans="1:12" ht="114" customHeight="1">
      <c r="A68" s="32"/>
      <c r="B68" s="10" t="s">
        <v>18</v>
      </c>
      <c r="C68" s="13" t="s">
        <v>48</v>
      </c>
      <c r="D68" s="14">
        <v>11105</v>
      </c>
      <c r="E68" s="14">
        <v>0</v>
      </c>
      <c r="F68" s="14">
        <v>0</v>
      </c>
      <c r="G68" s="14">
        <v>2221</v>
      </c>
      <c r="H68" s="14">
        <v>2221</v>
      </c>
      <c r="I68" s="14">
        <v>2221</v>
      </c>
      <c r="J68" s="14">
        <v>2221</v>
      </c>
      <c r="K68" s="14">
        <v>2221</v>
      </c>
      <c r="L68" s="25"/>
    </row>
    <row r="69" spans="1:12" ht="109.5" customHeight="1">
      <c r="A69" s="32"/>
      <c r="B69" s="10" t="s">
        <v>19</v>
      </c>
      <c r="C69" s="13" t="s">
        <v>49</v>
      </c>
      <c r="D69" s="14">
        <v>14205</v>
      </c>
      <c r="E69" s="14">
        <v>0</v>
      </c>
      <c r="F69" s="14">
        <v>0</v>
      </c>
      <c r="G69" s="14">
        <v>2841</v>
      </c>
      <c r="H69" s="14">
        <v>2841</v>
      </c>
      <c r="I69" s="14">
        <v>2841</v>
      </c>
      <c r="J69" s="14">
        <v>2841</v>
      </c>
      <c r="K69" s="14">
        <v>2841</v>
      </c>
      <c r="L69" s="25"/>
    </row>
    <row r="70" spans="1:12" ht="122.25" customHeight="1">
      <c r="A70" s="32"/>
      <c r="B70" s="10" t="s">
        <v>20</v>
      </c>
      <c r="C70" s="13" t="s">
        <v>50</v>
      </c>
      <c r="D70" s="14">
        <v>15610</v>
      </c>
      <c r="E70" s="14">
        <v>0</v>
      </c>
      <c r="F70" s="14">
        <v>0</v>
      </c>
      <c r="G70" s="14">
        <v>3122</v>
      </c>
      <c r="H70" s="14">
        <v>3122</v>
      </c>
      <c r="I70" s="14">
        <v>3122</v>
      </c>
      <c r="J70" s="14">
        <v>3122</v>
      </c>
      <c r="K70" s="14">
        <v>3122</v>
      </c>
      <c r="L70" s="25"/>
    </row>
    <row r="71" spans="1:12" ht="127.5" customHeight="1">
      <c r="A71" s="32"/>
      <c r="B71" s="10" t="s">
        <v>46</v>
      </c>
      <c r="C71" s="13" t="s">
        <v>51</v>
      </c>
      <c r="D71" s="14">
        <v>11105</v>
      </c>
      <c r="E71" s="14">
        <v>0</v>
      </c>
      <c r="F71" s="14">
        <v>0</v>
      </c>
      <c r="G71" s="14">
        <v>2221</v>
      </c>
      <c r="H71" s="14">
        <v>2221</v>
      </c>
      <c r="I71" s="14">
        <v>2221</v>
      </c>
      <c r="J71" s="14">
        <v>2221</v>
      </c>
      <c r="K71" s="14">
        <v>2221</v>
      </c>
      <c r="L71" s="25"/>
    </row>
    <row r="72" spans="1:12" ht="31.5" customHeight="1">
      <c r="A72" s="48" t="s">
        <v>52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</row>
  </sheetData>
  <mergeCells count="52">
    <mergeCell ref="A1:L1"/>
    <mergeCell ref="A2:L2"/>
    <mergeCell ref="A72:L72"/>
    <mergeCell ref="A20:A22"/>
    <mergeCell ref="A23:A25"/>
    <mergeCell ref="A26:A27"/>
    <mergeCell ref="G65:G67"/>
    <mergeCell ref="H65:H67"/>
    <mergeCell ref="I65:I67"/>
    <mergeCell ref="A45:A47"/>
    <mergeCell ref="A28:A30"/>
    <mergeCell ref="A31:A33"/>
    <mergeCell ref="A34:A37"/>
    <mergeCell ref="A17:A19"/>
    <mergeCell ref="L17:L19"/>
    <mergeCell ref="A10:A12"/>
    <mergeCell ref="A16:L16"/>
    <mergeCell ref="A6:L6"/>
    <mergeCell ref="A8:L8"/>
    <mergeCell ref="H11:H12"/>
    <mergeCell ref="I11:I12"/>
    <mergeCell ref="J11:J12"/>
    <mergeCell ref="K11:K12"/>
    <mergeCell ref="B10:B12"/>
    <mergeCell ref="C10:C12"/>
    <mergeCell ref="D10:K10"/>
    <mergeCell ref="A14:L14"/>
    <mergeCell ref="A15:L15"/>
    <mergeCell ref="A3:L3"/>
    <mergeCell ref="J65:J67"/>
    <mergeCell ref="K65:K67"/>
    <mergeCell ref="A42:A44"/>
    <mergeCell ref="L10:L12"/>
    <mergeCell ref="D11:D12"/>
    <mergeCell ref="F11:F12"/>
    <mergeCell ref="G11:G12"/>
    <mergeCell ref="A4:L4"/>
    <mergeCell ref="A5:L5"/>
    <mergeCell ref="A48:A50"/>
    <mergeCell ref="F65:F67"/>
    <mergeCell ref="A38:A41"/>
    <mergeCell ref="C65:C67"/>
    <mergeCell ref="L65:L67"/>
    <mergeCell ref="A51:A52"/>
    <mergeCell ref="A53:A54"/>
    <mergeCell ref="A55:A58"/>
    <mergeCell ref="A59:L59"/>
    <mergeCell ref="A60:A64"/>
    <mergeCell ref="A65:A71"/>
    <mergeCell ref="B65:B67"/>
    <mergeCell ref="D65:D67"/>
    <mergeCell ref="E65:E67"/>
  </mergeCells>
  <phoneticPr fontId="18" type="noConversion"/>
  <pageMargins left="0.45" right="3.937007874015748E-2" top="0.68" bottom="0" header="0.31496062992125984" footer="0.39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2015-02-03T08:53:21Z</cp:lastPrinted>
  <dcterms:created xsi:type="dcterms:W3CDTF">2014-08-15T05:05:42Z</dcterms:created>
  <dcterms:modified xsi:type="dcterms:W3CDTF">2015-03-02T13:22:26Z</dcterms:modified>
</cp:coreProperties>
</file>